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TRANSPORTS\04. VEHICULES ET EQUIPEMENTS ASSOCIES\02. VEHICULES &amp; EQUIPEMENTS\2023 VLM\26-0653 Aménagement VLM\"/>
    </mc:Choice>
  </mc:AlternateContent>
  <xr:revisionPtr revIDLastSave="0" documentId="13_ncr:1_{588A2DE9-AACE-4638-84F7-1D8BDF300A0B}" xr6:coauthVersionLast="47" xr6:coauthVersionMax="47" xr10:uidLastSave="{00000000-0000-0000-0000-000000000000}"/>
  <bookViews>
    <workbookView xWindow="-19310" yWindow="-110" windowWidth="19420" windowHeight="10300" tabRatio="919" xr2:uid="{00000000-000D-0000-FFFF-FFFF00000000}"/>
  </bookViews>
  <sheets>
    <sheet name="Annexe 1A DPGF" sheetId="9" r:id="rId1"/>
    <sheet name="Annexe 1B BPU" sheetId="4" r:id="rId2"/>
    <sheet name="Annexe 1C DQE" sheetId="10" r:id="rId3"/>
  </sheets>
  <definedNames>
    <definedName name="_xlnm.Print_Titles" localSheetId="0">'Annexe 1A DPGF'!$1:$4</definedName>
    <definedName name="_xlnm.Print_Titles" localSheetId="1">'Annexe 1B BPU'!$1:$4</definedName>
    <definedName name="_xlnm.Print_Titles" localSheetId="2">'Annexe 1C DQE'!$1:$4</definedName>
    <definedName name="_xlnm.Print_Area" localSheetId="1">'Annexe 1B BPU'!$A$1:$D$28</definedName>
    <definedName name="_xlnm.Print_Area" localSheetId="2">'Annexe 1C DQE'!$A$1:$H$26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10" l="1"/>
  <c r="D11" i="10"/>
  <c r="G11" i="10"/>
  <c r="C23" i="10"/>
  <c r="C22" i="10"/>
  <c r="C21" i="10"/>
  <c r="C20" i="10"/>
  <c r="C17" i="10"/>
  <c r="C15" i="10"/>
  <c r="C12" i="10"/>
  <c r="C13" i="10"/>
  <c r="C11" i="10"/>
  <c r="B23" i="10"/>
  <c r="B22" i="10"/>
  <c r="B21" i="10"/>
  <c r="B20" i="10"/>
  <c r="B17" i="10"/>
  <c r="B15" i="10"/>
  <c r="B12" i="10"/>
  <c r="B13" i="10"/>
  <c r="B11" i="10"/>
  <c r="D13" i="10" l="1"/>
  <c r="G13" i="10" s="1"/>
  <c r="D12" i="10"/>
  <c r="G12" i="10" s="1"/>
  <c r="D23" i="10" l="1"/>
  <c r="G23" i="10" s="1"/>
  <c r="D22" i="10"/>
  <c r="G22" i="10" s="1"/>
  <c r="D21" i="10"/>
  <c r="G21" i="10" s="1"/>
  <c r="D20" i="10"/>
  <c r="G20" i="10" s="1"/>
  <c r="D17" i="10"/>
  <c r="G17" i="10" s="1"/>
  <c r="D15" i="10"/>
  <c r="G15" i="10" s="1"/>
  <c r="D41" i="9"/>
  <c r="D39" i="9"/>
  <c r="D36" i="9"/>
  <c r="D33" i="9"/>
  <c r="D30" i="9"/>
  <c r="D27" i="9"/>
  <c r="D24" i="9"/>
  <c r="D21" i="9"/>
  <c r="D17" i="9"/>
  <c r="D14" i="9"/>
  <c r="D11" i="9"/>
  <c r="D23" i="4"/>
  <c r="D22" i="4"/>
  <c r="D21" i="4"/>
  <c r="D20" i="4"/>
  <c r="D17" i="4"/>
  <c r="D15" i="4"/>
  <c r="D13" i="4"/>
  <c r="D12" i="4"/>
  <c r="D11" i="4"/>
  <c r="D43" i="9" l="1"/>
</calcChain>
</file>

<file path=xl/sharedStrings.xml><?xml version="1.0" encoding="utf-8"?>
<sst xmlns="http://schemas.openxmlformats.org/spreadsheetml/2006/main" count="107" uniqueCount="57">
  <si>
    <t>Aménagement du coffre</t>
  </si>
  <si>
    <t>Aménagement de l'habitacle</t>
  </si>
  <si>
    <t>Signalisation permanente de la carrosserie</t>
  </si>
  <si>
    <t>Signalisation sonore</t>
  </si>
  <si>
    <t>Prix HT</t>
  </si>
  <si>
    <t>TVA</t>
  </si>
  <si>
    <t>Prix TTC</t>
  </si>
  <si>
    <t>Tarif aménagement du coffre</t>
  </si>
  <si>
    <t>Tarif aménagement de l'habitacle</t>
  </si>
  <si>
    <t>Tarif du transport</t>
  </si>
  <si>
    <t>Tarif signalisation sonore</t>
  </si>
  <si>
    <t>Tarif signalisation lumineuse</t>
  </si>
  <si>
    <t>Tarif signalisation permanente</t>
  </si>
  <si>
    <t>Livraison du véhicule aménagé au SMUR 31</t>
  </si>
  <si>
    <t>Branchements pour les équipements électriques et de radio – communication</t>
  </si>
  <si>
    <t>Signalisation</t>
  </si>
  <si>
    <t>Signalisation lumineuse</t>
  </si>
  <si>
    <t>Aménagements intérieurs</t>
  </si>
  <si>
    <t>Récupération du véhicule sur Toulouse vers l'atelier du prestataire</t>
  </si>
  <si>
    <t>Aménagement de véhicules légers médicalisés pour 
le Service Mobile d'Urgence et de Réanimation du CHU de Toulouse</t>
  </si>
  <si>
    <t>Garantie</t>
  </si>
  <si>
    <t>Achat catalogue (dans la limite de 15% du montant maximum)</t>
  </si>
  <si>
    <t>Tarif branchements + câblage</t>
  </si>
  <si>
    <t>Garantie de deux ans tous équipements</t>
  </si>
  <si>
    <t>Equipements électriques</t>
  </si>
  <si>
    <t>Support perfusion - Fresenius Link 4 (compatible AGILIA)</t>
  </si>
  <si>
    <t>Support ventilation - ALMS KA010300 (compatible gamme Monnal T60)</t>
  </si>
  <si>
    <t>Support moniteur/ défibrillateur - Corpuls 04400.CA (compatible gamme Corpuls 3 Slim)</t>
  </si>
  <si>
    <t>Support aspiration - Weinmann WM15208 (compatible gamme Accuvac Pro)</t>
  </si>
  <si>
    <t>-</t>
  </si>
  <si>
    <t>Seules les colonnes B et C doivent être renseignées.
Il est interdit d'ajouter, de supprimer ou de modifier des lignes ou des colonnes.
Le soumissionnaire est responsable de l'exactitude des informations saisies.</t>
  </si>
  <si>
    <t>Maintenance préventive</t>
  </si>
  <si>
    <t>Fourniture et installation de supports de matériel GBM</t>
  </si>
  <si>
    <t>Extensions de garantie</t>
  </si>
  <si>
    <t>Le candidat indique la décomposition du tarif global de l'aménagement d'un véhicule.
Seules les colonnes B et C doivent être renseignées.
Il est interdit d'ajouter, de supprimer ou de modifier des lignes ou des colonnes.
Le soumissionnaire est responsable de l'exactitude des informations saisies.</t>
  </si>
  <si>
    <t>Annexe 1A - de l'acte d'engagement</t>
  </si>
  <si>
    <t>Décompososition du Prix Global Forfaitaire_DPGF</t>
  </si>
  <si>
    <t>Annexe 1B de l'acte d'engagement</t>
  </si>
  <si>
    <t>Annexe 1C de l'acte d'engagement</t>
  </si>
  <si>
    <t>Détail Quantitatif Estimatif_DQE</t>
  </si>
  <si>
    <t>Bordereau de Prix Unitaire_BPU</t>
  </si>
  <si>
    <t>Quantité prévisionnelle</t>
  </si>
  <si>
    <t>Prix total TTC</t>
  </si>
  <si>
    <t>Extension de garantie des aménagements intérieurs proposée (cf. cadre de réponse technique)</t>
  </si>
  <si>
    <t>Extension de garantie des équipements électriques et de radio – communication proposée (cf. cadre de réponse technique)</t>
  </si>
  <si>
    <t>Extension de garantie des équipements électriques et de radio – communication proposée (cf. cadre de réponse 
technique)</t>
  </si>
  <si>
    <t xml:space="preserve">Extension de garantie de la signalisation permanente de la carrosserie proposée (cf. cadre de réponse technique) </t>
  </si>
  <si>
    <t xml:space="preserve">Extension de garantie de la signalisation lumineuse proposée (cf. cadre de réponse technique) </t>
  </si>
  <si>
    <t xml:space="preserve">Extension de garantie de la signalisation sonore proposée (cf. cadre de réponse technique) </t>
  </si>
  <si>
    <t>Extension de garantie de la signalisation permanente de la carrosserie proposée (cf. cadre de réponse technique)</t>
  </si>
  <si>
    <t>Extension de garantie de la signalisation lumineuse proposée (cf. cadre de réponse technique)</t>
  </si>
  <si>
    <t>Ce document n'est pas à compléter, il se remplit automatiquement via un renvoi de cellules depuis l'onglet BPU.</t>
  </si>
  <si>
    <t>Taux de remise en %</t>
  </si>
  <si>
    <t>Total TTC aménagement d'un véhicule</t>
  </si>
  <si>
    <t>Total TTC aménagement de 7 véhicules</t>
  </si>
  <si>
    <t>Total général TTC du DQE</t>
  </si>
  <si>
    <t>Tarif annuel (incluant visite annuelle complète du système électrique et de la visserie et réglage complet de la structure)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</si>
</sst>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color theme="0"/>
      <name val="Calibri"/>
      <family val="2"/>
    </font>
    <font>
      <b/>
      <sz val="16"/>
      <color theme="0"/>
      <name val="Calibri"/>
      <family val="2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4"/>
      <color theme="0"/>
      <name val="Calibri"/>
      <family val="2"/>
    </font>
    <font>
      <sz val="16"/>
      <name val="Calibri"/>
      <family val="2"/>
      <scheme val="minor"/>
    </font>
    <font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/>
    </xf>
    <xf numFmtId="44" fontId="11" fillId="0" borderId="0" xfId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</xf>
    <xf numFmtId="44" fontId="11" fillId="0" borderId="3" xfId="3" applyFont="1" applyFill="1" applyBorder="1" applyAlignment="1" applyProtection="1">
      <alignment horizontal="center" vertical="center"/>
    </xf>
    <xf numFmtId="9" fontId="6" fillId="0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vertical="center" wrapText="1"/>
    </xf>
    <xf numFmtId="0" fontId="4" fillId="6" borderId="0" xfId="0" applyFont="1" applyFill="1" applyBorder="1" applyAlignment="1" applyProtection="1">
      <alignment vertical="center"/>
    </xf>
    <xf numFmtId="44" fontId="4" fillId="6" borderId="0" xfId="0" applyNumberFormat="1" applyFont="1" applyFill="1" applyAlignment="1" applyProtection="1">
      <alignment vertical="center"/>
    </xf>
    <xf numFmtId="44" fontId="18" fillId="0" borderId="3" xfId="1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 wrapText="1"/>
    </xf>
    <xf numFmtId="44" fontId="11" fillId="0" borderId="0" xfId="3" applyFont="1" applyFill="1" applyBorder="1" applyAlignment="1" applyProtection="1">
      <alignment horizontal="center" vertical="center"/>
    </xf>
    <xf numFmtId="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3" xfId="0" applyFont="1" applyFill="1" applyBorder="1" applyAlignment="1" applyProtection="1">
      <alignment vertical="center" wrapText="1"/>
    </xf>
    <xf numFmtId="0" fontId="19" fillId="0" borderId="3" xfId="0" applyFont="1" applyFill="1" applyBorder="1" applyAlignment="1" applyProtection="1">
      <alignment vertical="center"/>
    </xf>
    <xf numFmtId="0" fontId="11" fillId="0" borderId="3" xfId="3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11" fillId="0" borderId="0" xfId="3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center" vertical="center" wrapText="1"/>
    </xf>
    <xf numFmtId="44" fontId="11" fillId="0" borderId="3" xfId="3" applyNumberFormat="1" applyFont="1" applyFill="1" applyBorder="1" applyAlignment="1" applyProtection="1">
      <alignment horizontal="center" vertical="center"/>
    </xf>
    <xf numFmtId="44" fontId="16" fillId="0" borderId="0" xfId="0" applyNumberFormat="1" applyFont="1" applyAlignment="1" applyProtection="1">
      <alignment vertical="center"/>
    </xf>
    <xf numFmtId="10" fontId="11" fillId="0" borderId="3" xfId="3" applyNumberFormat="1" applyFont="1" applyFill="1" applyBorder="1" applyAlignment="1" applyProtection="1">
      <alignment horizontal="center" vertical="center"/>
    </xf>
    <xf numFmtId="0" fontId="12" fillId="3" borderId="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 wrapText="1"/>
    </xf>
    <xf numFmtId="0" fontId="13" fillId="4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6">
    <cellStyle name="Monétaire" xfId="1" builtinId="4"/>
    <cellStyle name="Monétaire 2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ourcentage 2" xfId="5" xr:uid="{00000000-0005-0000-0000-000005000000}"/>
  </cellStyles>
  <dxfs count="0"/>
  <tableStyles count="0" defaultTableStyle="TableStyleMedium2" defaultPivotStyle="PivotStyleLight16"/>
  <colors>
    <mruColors>
      <color rgb="FFFFCC66"/>
      <color rgb="FFFAB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0</xdr:col>
      <xdr:colOff>794832</xdr:colOff>
      <xdr:row>0</xdr:row>
      <xdr:rowOff>368300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794832" cy="360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0</xdr:col>
      <xdr:colOff>807720</xdr:colOff>
      <xdr:row>0</xdr:row>
      <xdr:rowOff>374148</xdr:rowOff>
    </xdr:to>
    <xdr:pic>
      <xdr:nvPicPr>
        <xdr:cNvPr id="7357" name="Picture 1" descr="Logo du Centre Hospitalier Universitaire de Toulouse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807720" cy="366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</xdr:rowOff>
    </xdr:from>
    <xdr:to>
      <xdr:col>0</xdr:col>
      <xdr:colOff>807720</xdr:colOff>
      <xdr:row>0</xdr:row>
      <xdr:rowOff>374148</xdr:rowOff>
    </xdr:to>
    <xdr:pic>
      <xdr:nvPicPr>
        <xdr:cNvPr id="2" name="Picture 1" descr="Logo du Centre Hospitalier Universitaire de Toulouse">
          <a:extLst>
            <a:ext uri="{FF2B5EF4-FFF2-40B4-BE49-F238E27FC236}">
              <a16:creationId xmlns:a16="http://schemas.microsoft.com/office/drawing/2014/main" id="{0E00A2DA-296A-41B3-B17D-E442638770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807720" cy="366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A1:I44"/>
  <sheetViews>
    <sheetView tabSelected="1" view="pageBreakPreview" topLeftCell="A13" zoomScaleNormal="100" zoomScaleSheetLayoutView="100" workbookViewId="0">
      <selection activeCell="A40" sqref="A40"/>
    </sheetView>
  </sheetViews>
  <sheetFormatPr baseColWidth="10" defaultColWidth="11.42578125" defaultRowHeight="15" x14ac:dyDescent="0.2"/>
  <cols>
    <col min="1" max="3" width="45.7109375" style="6" customWidth="1"/>
    <col min="4" max="4" width="58" style="6" customWidth="1"/>
    <col min="5" max="16384" width="11.42578125" style="6"/>
  </cols>
  <sheetData>
    <row r="1" spans="1:9" s="3" customFormat="1" ht="98.25" customHeight="1" x14ac:dyDescent="0.2">
      <c r="A1" s="42" t="s">
        <v>19</v>
      </c>
      <c r="B1" s="42"/>
      <c r="C1" s="42"/>
      <c r="D1" s="42"/>
      <c r="E1" s="1"/>
      <c r="F1" s="1"/>
      <c r="G1" s="1"/>
      <c r="H1" s="2"/>
      <c r="I1" s="2"/>
    </row>
    <row r="2" spans="1:9" s="3" customFormat="1" ht="18.75" customHeight="1" x14ac:dyDescent="0.2">
      <c r="A2" s="5"/>
      <c r="B2" s="5"/>
      <c r="C2" s="5"/>
      <c r="D2" s="4"/>
      <c r="E2" s="4"/>
      <c r="F2" s="12"/>
      <c r="G2" s="12"/>
      <c r="H2" s="12"/>
      <c r="I2" s="12"/>
    </row>
    <row r="3" spans="1:9" s="3" customFormat="1" ht="27.6" customHeight="1" x14ac:dyDescent="0.2">
      <c r="A3" s="51" t="s">
        <v>35</v>
      </c>
      <c r="B3" s="51"/>
      <c r="C3" s="51"/>
      <c r="D3" s="51"/>
      <c r="E3" s="4"/>
      <c r="F3" s="12"/>
      <c r="G3" s="12"/>
      <c r="H3" s="12"/>
      <c r="I3" s="12"/>
    </row>
    <row r="4" spans="1:9" s="3" customFormat="1" ht="39.950000000000003" customHeight="1" x14ac:dyDescent="0.2">
      <c r="A4" s="51" t="s">
        <v>36</v>
      </c>
      <c r="B4" s="51"/>
      <c r="C4" s="51"/>
      <c r="D4" s="51"/>
      <c r="E4" s="4"/>
      <c r="F4" s="12"/>
      <c r="G4" s="12"/>
      <c r="H4" s="12"/>
      <c r="I4" s="12"/>
    </row>
    <row r="5" spans="1:9" s="3" customFormat="1" ht="18.75" customHeight="1" x14ac:dyDescent="0.2">
      <c r="A5" s="5"/>
      <c r="B5" s="5"/>
      <c r="C5" s="5"/>
      <c r="D5" s="4"/>
      <c r="E5" s="4"/>
      <c r="F5" s="12"/>
      <c r="G5" s="12"/>
      <c r="H5" s="12"/>
      <c r="I5" s="12"/>
    </row>
    <row r="6" spans="1:9" s="3" customFormat="1" ht="63.6" customHeight="1" x14ac:dyDescent="0.2">
      <c r="A6" s="43" t="s">
        <v>34</v>
      </c>
      <c r="B6" s="43"/>
      <c r="C6" s="43"/>
      <c r="D6" s="43"/>
      <c r="E6" s="4"/>
      <c r="F6" s="12"/>
      <c r="G6" s="12"/>
      <c r="H6" s="12"/>
      <c r="I6" s="12"/>
    </row>
    <row r="7" spans="1:9" s="3" customFormat="1" ht="18.75" customHeight="1" x14ac:dyDescent="0.2">
      <c r="A7" s="5"/>
      <c r="B7" s="5"/>
      <c r="C7" s="5"/>
      <c r="D7" s="4"/>
      <c r="E7" s="4"/>
      <c r="F7" s="12"/>
      <c r="G7" s="12"/>
      <c r="H7" s="12"/>
      <c r="I7" s="12"/>
    </row>
    <row r="8" spans="1:9" s="3" customFormat="1" ht="18.75" customHeight="1" x14ac:dyDescent="0.2">
      <c r="A8" s="5"/>
      <c r="B8" s="14" t="s">
        <v>4</v>
      </c>
      <c r="C8" s="14" t="s">
        <v>5</v>
      </c>
      <c r="D8" s="14" t="s">
        <v>6</v>
      </c>
      <c r="E8" s="4"/>
      <c r="F8" s="12"/>
      <c r="G8" s="12"/>
      <c r="H8" s="12"/>
      <c r="I8" s="12"/>
    </row>
    <row r="9" spans="1:9" s="8" customFormat="1" ht="27" customHeight="1" x14ac:dyDescent="0.2">
      <c r="A9" s="44" t="s">
        <v>15</v>
      </c>
      <c r="B9" s="44"/>
      <c r="C9" s="44"/>
      <c r="D9" s="45"/>
      <c r="F9" s="6"/>
    </row>
    <row r="10" spans="1:9" s="8" customFormat="1" ht="18" customHeight="1" x14ac:dyDescent="0.2">
      <c r="A10" s="50" t="s">
        <v>2</v>
      </c>
      <c r="B10" s="50"/>
      <c r="C10" s="50"/>
      <c r="D10" s="50"/>
    </row>
    <row r="11" spans="1:9" ht="21" x14ac:dyDescent="0.2">
      <c r="A11" s="31" t="s">
        <v>12</v>
      </c>
      <c r="B11" s="22" t="s">
        <v>29</v>
      </c>
      <c r="C11" s="23" t="s">
        <v>29</v>
      </c>
      <c r="D11" s="27" t="e">
        <f>B11+(1+C11)</f>
        <v>#VALUE!</v>
      </c>
    </row>
    <row r="12" spans="1:9" s="7" customFormat="1" ht="12.75" x14ac:dyDescent="0.2">
      <c r="A12" s="18"/>
      <c r="B12" s="21"/>
      <c r="C12" s="21"/>
    </row>
    <row r="13" spans="1:9" s="8" customFormat="1" ht="18" customHeight="1" x14ac:dyDescent="0.2">
      <c r="A13" s="50" t="s">
        <v>16</v>
      </c>
      <c r="B13" s="50"/>
      <c r="C13" s="50"/>
      <c r="D13" s="50"/>
    </row>
    <row r="14" spans="1:9" s="10" customFormat="1" ht="14.45" customHeight="1" x14ac:dyDescent="0.2">
      <c r="A14" s="31" t="s">
        <v>11</v>
      </c>
      <c r="B14" s="22" t="s">
        <v>29</v>
      </c>
      <c r="C14" s="23" t="s">
        <v>29</v>
      </c>
      <c r="D14" s="27" t="e">
        <f>B14+(1+C14)</f>
        <v>#VALUE!</v>
      </c>
    </row>
    <row r="15" spans="1:9" s="10" customFormat="1" ht="14.45" customHeight="1" x14ac:dyDescent="0.2">
      <c r="A15" s="15"/>
      <c r="B15" s="15"/>
      <c r="C15" s="15"/>
      <c r="D15" s="16"/>
    </row>
    <row r="16" spans="1:9" s="8" customFormat="1" ht="18.75" x14ac:dyDescent="0.2">
      <c r="A16" s="50" t="s">
        <v>3</v>
      </c>
      <c r="B16" s="50"/>
      <c r="C16" s="50"/>
      <c r="D16" s="50"/>
    </row>
    <row r="17" spans="1:4" s="10" customFormat="1" ht="21" x14ac:dyDescent="0.2">
      <c r="A17" s="32" t="s">
        <v>10</v>
      </c>
      <c r="B17" s="22" t="s">
        <v>29</v>
      </c>
      <c r="C17" s="23" t="s">
        <v>29</v>
      </c>
      <c r="D17" s="27" t="e">
        <f>B17+(1+C17)</f>
        <v>#VALUE!</v>
      </c>
    </row>
    <row r="19" spans="1:4" s="9" customFormat="1" ht="21" x14ac:dyDescent="0.2">
      <c r="A19" s="45" t="s">
        <v>17</v>
      </c>
      <c r="B19" s="45"/>
      <c r="C19" s="45"/>
      <c r="D19" s="45"/>
    </row>
    <row r="20" spans="1:4" s="9" customFormat="1" ht="18.75" x14ac:dyDescent="0.2">
      <c r="A20" s="50" t="s">
        <v>1</v>
      </c>
      <c r="B20" s="50"/>
      <c r="C20" s="50"/>
      <c r="D20" s="50"/>
    </row>
    <row r="21" spans="1:4" s="9" customFormat="1" ht="21" x14ac:dyDescent="0.2">
      <c r="A21" s="32" t="s">
        <v>8</v>
      </c>
      <c r="B21" s="22" t="s">
        <v>29</v>
      </c>
      <c r="C21" s="23" t="s">
        <v>29</v>
      </c>
      <c r="D21" s="27" t="e">
        <f>B21+(1+C21)</f>
        <v>#VALUE!</v>
      </c>
    </row>
    <row r="22" spans="1:4" s="9" customFormat="1" x14ac:dyDescent="0.2">
      <c r="A22" s="6"/>
      <c r="B22" s="6"/>
      <c r="C22" s="6"/>
      <c r="D22" s="6"/>
    </row>
    <row r="23" spans="1:4" s="9" customFormat="1" ht="18.75" x14ac:dyDescent="0.2">
      <c r="A23" s="50" t="s">
        <v>0</v>
      </c>
      <c r="B23" s="50"/>
      <c r="C23" s="50"/>
      <c r="D23" s="50"/>
    </row>
    <row r="24" spans="1:4" s="9" customFormat="1" ht="21" x14ac:dyDescent="0.2">
      <c r="A24" s="32" t="s">
        <v>7</v>
      </c>
      <c r="B24" s="22" t="s">
        <v>29</v>
      </c>
      <c r="C24" s="23" t="s">
        <v>29</v>
      </c>
      <c r="D24" s="27" t="e">
        <f>B24+(1+C24)</f>
        <v>#VALUE!</v>
      </c>
    </row>
    <row r="25" spans="1:4" s="9" customFormat="1" ht="12.75" x14ac:dyDescent="0.2">
      <c r="A25" s="17"/>
      <c r="B25" s="21"/>
      <c r="C25" s="21"/>
      <c r="D25" s="7"/>
    </row>
    <row r="26" spans="1:4" s="9" customFormat="1" ht="40.15" customHeight="1" x14ac:dyDescent="0.2">
      <c r="A26" s="46" t="s">
        <v>14</v>
      </c>
      <c r="B26" s="46"/>
      <c r="C26" s="46"/>
      <c r="D26" s="47"/>
    </row>
    <row r="27" spans="1:4" s="9" customFormat="1" ht="21" x14ac:dyDescent="0.2">
      <c r="A27" s="32" t="s">
        <v>22</v>
      </c>
      <c r="B27" s="22" t="s">
        <v>29</v>
      </c>
      <c r="C27" s="23" t="s">
        <v>29</v>
      </c>
      <c r="D27" s="27" t="e">
        <f>B27+(1+C27)</f>
        <v>#VALUE!</v>
      </c>
    </row>
    <row r="28" spans="1:4" s="9" customFormat="1" ht="15.75" x14ac:dyDescent="0.2">
      <c r="A28" s="15"/>
      <c r="B28" s="15"/>
      <c r="C28" s="15"/>
      <c r="D28" s="16"/>
    </row>
    <row r="29" spans="1:4" s="9" customFormat="1" ht="18.75" x14ac:dyDescent="0.2">
      <c r="A29" s="48" t="s">
        <v>18</v>
      </c>
      <c r="B29" s="48"/>
      <c r="C29" s="48"/>
      <c r="D29" s="49"/>
    </row>
    <row r="30" spans="1:4" s="9" customFormat="1" ht="21" x14ac:dyDescent="0.2">
      <c r="A30" s="32" t="s">
        <v>9</v>
      </c>
      <c r="B30" s="22" t="s">
        <v>29</v>
      </c>
      <c r="C30" s="23" t="s">
        <v>29</v>
      </c>
      <c r="D30" s="27" t="e">
        <f>B30+(1+C30)</f>
        <v>#VALUE!</v>
      </c>
    </row>
    <row r="31" spans="1:4" s="9" customFormat="1" ht="15.75" x14ac:dyDescent="0.2">
      <c r="A31" s="15"/>
      <c r="B31" s="15"/>
      <c r="C31" s="15"/>
      <c r="D31" s="16"/>
    </row>
    <row r="32" spans="1:4" s="9" customFormat="1" ht="18.75" x14ac:dyDescent="0.2">
      <c r="A32" s="48" t="s">
        <v>13</v>
      </c>
      <c r="B32" s="48"/>
      <c r="C32" s="48"/>
      <c r="D32" s="49"/>
    </row>
    <row r="33" spans="1:4" s="9" customFormat="1" ht="21" x14ac:dyDescent="0.2">
      <c r="A33" s="32" t="s">
        <v>9</v>
      </c>
      <c r="B33" s="22" t="s">
        <v>29</v>
      </c>
      <c r="C33" s="23" t="s">
        <v>29</v>
      </c>
      <c r="D33" s="27" t="e">
        <f>B33+(1+C33)</f>
        <v>#VALUE!</v>
      </c>
    </row>
    <row r="34" spans="1:4" s="9" customFormat="1" ht="15.75" x14ac:dyDescent="0.2">
      <c r="A34" s="15"/>
      <c r="B34" s="15"/>
      <c r="C34" s="15"/>
      <c r="D34" s="16"/>
    </row>
    <row r="35" spans="1:4" s="9" customFormat="1" ht="18.75" x14ac:dyDescent="0.2">
      <c r="A35" s="48" t="s">
        <v>20</v>
      </c>
      <c r="B35" s="48"/>
      <c r="C35" s="48"/>
      <c r="D35" s="49"/>
    </row>
    <row r="36" spans="1:4" s="9" customFormat="1" ht="21" x14ac:dyDescent="0.2">
      <c r="A36" s="32" t="s">
        <v>23</v>
      </c>
      <c r="B36" s="22" t="s">
        <v>29</v>
      </c>
      <c r="C36" s="23" t="s">
        <v>29</v>
      </c>
      <c r="D36" s="27" t="e">
        <f>B36+(1+C36)</f>
        <v>#VALUE!</v>
      </c>
    </row>
    <row r="37" spans="1:4" s="9" customFormat="1" ht="15.75" x14ac:dyDescent="0.2">
      <c r="A37" s="15"/>
      <c r="B37" s="15"/>
      <c r="C37" s="15"/>
      <c r="D37" s="16"/>
    </row>
    <row r="38" spans="1:4" s="9" customFormat="1" ht="18.75" x14ac:dyDescent="0.2">
      <c r="A38" s="48" t="s">
        <v>31</v>
      </c>
      <c r="B38" s="48"/>
      <c r="C38" s="48"/>
      <c r="D38" s="49"/>
    </row>
    <row r="39" spans="1:4" s="9" customFormat="1" ht="75" x14ac:dyDescent="0.2">
      <c r="A39" s="31" t="s">
        <v>56</v>
      </c>
      <c r="B39" s="22" t="s">
        <v>29</v>
      </c>
      <c r="C39" s="23" t="s">
        <v>29</v>
      </c>
      <c r="D39" s="27" t="e">
        <f>B39+(1+C39)</f>
        <v>#VALUE!</v>
      </c>
    </row>
    <row r="40" spans="1:4" s="9" customFormat="1" x14ac:dyDescent="0.2">
      <c r="A40" s="6"/>
      <c r="B40" s="6"/>
      <c r="C40" s="6"/>
      <c r="D40" s="6"/>
    </row>
    <row r="41" spans="1:4" ht="18.75" x14ac:dyDescent="0.2">
      <c r="A41" s="25" t="s">
        <v>53</v>
      </c>
      <c r="B41" s="25"/>
      <c r="C41" s="25"/>
      <c r="D41" s="26" t="e">
        <f>D11+D14+D17+D21+D24+D27+D33+D36+D30+D39</f>
        <v>#VALUE!</v>
      </c>
    </row>
    <row r="42" spans="1:4" ht="15.75" x14ac:dyDescent="0.2">
      <c r="A42" s="15"/>
      <c r="B42" s="15"/>
      <c r="C42" s="15"/>
      <c r="D42" s="16"/>
    </row>
    <row r="43" spans="1:4" s="9" customFormat="1" ht="18.75" x14ac:dyDescent="0.2">
      <c r="A43" s="25" t="s">
        <v>54</v>
      </c>
      <c r="B43" s="25"/>
      <c r="C43" s="25"/>
      <c r="D43" s="26" t="e">
        <f>D41*7</f>
        <v>#VALUE!</v>
      </c>
    </row>
    <row r="44" spans="1:4" s="9" customFormat="1" x14ac:dyDescent="0.2">
      <c r="A44" s="6"/>
      <c r="B44" s="6"/>
      <c r="C44" s="6"/>
      <c r="D44" s="6"/>
    </row>
  </sheetData>
  <mergeCells count="16">
    <mergeCell ref="A38:D38"/>
    <mergeCell ref="A35:D35"/>
    <mergeCell ref="A4:D4"/>
    <mergeCell ref="A3:D3"/>
    <mergeCell ref="A10:D10"/>
    <mergeCell ref="A1:D1"/>
    <mergeCell ref="A6:D6"/>
    <mergeCell ref="A9:D9"/>
    <mergeCell ref="A26:D26"/>
    <mergeCell ref="A32:D32"/>
    <mergeCell ref="A13:D13"/>
    <mergeCell ref="A16:D16"/>
    <mergeCell ref="A19:D19"/>
    <mergeCell ref="A20:D20"/>
    <mergeCell ref="A23:D23"/>
    <mergeCell ref="A29:D29"/>
  </mergeCells>
  <printOptions horizontalCentered="1"/>
  <pageMargins left="0" right="0" top="0" bottom="0" header="0" footer="0"/>
  <pageSetup paperSize="9" scale="5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I26"/>
  <sheetViews>
    <sheetView view="pageBreakPreview" topLeftCell="A7" zoomScale="115" zoomScaleNormal="100" zoomScaleSheetLayoutView="115" workbookViewId="0">
      <selection activeCell="A27" sqref="A27"/>
    </sheetView>
  </sheetViews>
  <sheetFormatPr baseColWidth="10" defaultColWidth="11.42578125" defaultRowHeight="15" x14ac:dyDescent="0.2"/>
  <cols>
    <col min="1" max="1" width="55.5703125" style="6" customWidth="1"/>
    <col min="2" max="2" width="23.5703125" style="6" customWidth="1"/>
    <col min="3" max="3" width="12.7109375" style="20" customWidth="1"/>
    <col min="4" max="4" width="30.28515625" style="6" customWidth="1"/>
    <col min="5" max="16384" width="11.42578125" style="6"/>
  </cols>
  <sheetData>
    <row r="1" spans="1:9" s="3" customFormat="1" ht="57.75" customHeight="1" x14ac:dyDescent="0.2">
      <c r="A1" s="53" t="s">
        <v>19</v>
      </c>
      <c r="B1" s="53"/>
      <c r="C1" s="53"/>
      <c r="D1" s="53"/>
      <c r="E1" s="1"/>
      <c r="F1" s="1"/>
      <c r="G1" s="1"/>
      <c r="H1" s="2"/>
      <c r="I1" s="2"/>
    </row>
    <row r="2" spans="1:9" s="3" customFormat="1" ht="18.75" customHeight="1" x14ac:dyDescent="0.2">
      <c r="A2" s="5"/>
      <c r="B2" s="11"/>
      <c r="C2" s="19"/>
      <c r="D2" s="4"/>
      <c r="E2" s="4"/>
      <c r="F2" s="12"/>
      <c r="G2" s="12"/>
      <c r="H2" s="12"/>
      <c r="I2" s="12"/>
    </row>
    <row r="3" spans="1:9" s="3" customFormat="1" ht="27.6" customHeight="1" x14ac:dyDescent="0.2">
      <c r="A3" s="51" t="s">
        <v>37</v>
      </c>
      <c r="B3" s="51"/>
      <c r="C3" s="51"/>
      <c r="D3" s="51"/>
      <c r="E3" s="4"/>
      <c r="F3" s="12"/>
      <c r="G3" s="12"/>
      <c r="H3" s="12"/>
      <c r="I3" s="12"/>
    </row>
    <row r="4" spans="1:9" s="3" customFormat="1" ht="39.950000000000003" customHeight="1" x14ac:dyDescent="0.2">
      <c r="A4" s="51" t="s">
        <v>40</v>
      </c>
      <c r="B4" s="51"/>
      <c r="C4" s="51"/>
      <c r="D4" s="51"/>
      <c r="E4" s="4"/>
      <c r="F4" s="12"/>
      <c r="G4" s="12"/>
      <c r="H4" s="12"/>
      <c r="I4" s="12"/>
    </row>
    <row r="5" spans="1:9" s="3" customFormat="1" ht="18.75" customHeight="1" x14ac:dyDescent="0.2">
      <c r="A5" s="5"/>
      <c r="B5" s="11"/>
      <c r="C5" s="19"/>
      <c r="D5" s="4"/>
      <c r="E5" s="4"/>
      <c r="F5" s="12"/>
      <c r="G5" s="12"/>
      <c r="H5" s="12"/>
      <c r="I5" s="12"/>
    </row>
    <row r="6" spans="1:9" s="3" customFormat="1" ht="63.6" customHeight="1" x14ac:dyDescent="0.2">
      <c r="A6" s="43" t="s">
        <v>30</v>
      </c>
      <c r="B6" s="43"/>
      <c r="C6" s="43"/>
      <c r="D6" s="43"/>
      <c r="E6" s="4"/>
      <c r="F6" s="12"/>
      <c r="G6" s="12"/>
      <c r="H6" s="12"/>
      <c r="I6" s="12"/>
    </row>
    <row r="7" spans="1:9" s="3" customFormat="1" ht="18.75" customHeight="1" x14ac:dyDescent="0.2">
      <c r="A7" s="5"/>
      <c r="B7" s="11"/>
      <c r="C7" s="19"/>
      <c r="D7" s="4"/>
      <c r="E7" s="4"/>
      <c r="F7" s="12"/>
      <c r="G7" s="12"/>
      <c r="H7" s="12"/>
      <c r="I7" s="12"/>
    </row>
    <row r="8" spans="1:9" ht="21" x14ac:dyDescent="0.2">
      <c r="A8" s="52" t="s">
        <v>33</v>
      </c>
      <c r="B8" s="52"/>
      <c r="C8" s="52"/>
      <c r="D8" s="52"/>
    </row>
    <row r="9" spans="1:9" ht="28.5" x14ac:dyDescent="0.2">
      <c r="A9" s="51" t="s">
        <v>15</v>
      </c>
      <c r="B9" s="51"/>
      <c r="C9" s="51"/>
      <c r="D9" s="51"/>
    </row>
    <row r="10" spans="1:9" ht="18.75" x14ac:dyDescent="0.2">
      <c r="A10" s="13"/>
      <c r="B10" s="14" t="s">
        <v>4</v>
      </c>
      <c r="C10" s="14" t="s">
        <v>5</v>
      </c>
      <c r="D10" s="14" t="s">
        <v>6</v>
      </c>
    </row>
    <row r="11" spans="1:9" ht="30" x14ac:dyDescent="0.2">
      <c r="A11" s="24" t="s">
        <v>49</v>
      </c>
      <c r="B11" s="22">
        <v>0</v>
      </c>
      <c r="C11" s="23" t="s">
        <v>29</v>
      </c>
      <c r="D11" s="27" t="e">
        <f t="shared" ref="D11:D17" si="0">B11+(1+C11)</f>
        <v>#VALUE!</v>
      </c>
    </row>
    <row r="12" spans="1:9" ht="30" x14ac:dyDescent="0.2">
      <c r="A12" s="24" t="s">
        <v>50</v>
      </c>
      <c r="B12" s="22">
        <v>0</v>
      </c>
      <c r="C12" s="23" t="s">
        <v>29</v>
      </c>
      <c r="D12" s="27" t="e">
        <f t="shared" si="0"/>
        <v>#VALUE!</v>
      </c>
    </row>
    <row r="13" spans="1:9" ht="30" x14ac:dyDescent="0.2">
      <c r="A13" s="24" t="s">
        <v>48</v>
      </c>
      <c r="B13" s="22">
        <v>0</v>
      </c>
      <c r="C13" s="23" t="s">
        <v>29</v>
      </c>
      <c r="D13" s="27" t="e">
        <f t="shared" si="0"/>
        <v>#VALUE!</v>
      </c>
    </row>
    <row r="14" spans="1:9" ht="28.5" x14ac:dyDescent="0.2">
      <c r="A14" s="51" t="s">
        <v>17</v>
      </c>
      <c r="B14" s="51"/>
      <c r="C14" s="51"/>
      <c r="D14" s="51"/>
    </row>
    <row r="15" spans="1:9" ht="30" x14ac:dyDescent="0.2">
      <c r="A15" s="24" t="s">
        <v>43</v>
      </c>
      <c r="B15" s="22">
        <v>0</v>
      </c>
      <c r="C15" s="23" t="s">
        <v>29</v>
      </c>
      <c r="D15" s="27" t="e">
        <f t="shared" si="0"/>
        <v>#VALUE!</v>
      </c>
    </row>
    <row r="16" spans="1:9" ht="32.25" customHeight="1" x14ac:dyDescent="0.2">
      <c r="A16" s="51" t="s">
        <v>24</v>
      </c>
      <c r="B16" s="51"/>
      <c r="C16" s="51"/>
      <c r="D16" s="51"/>
    </row>
    <row r="17" spans="1:4" ht="50.25" customHeight="1" x14ac:dyDescent="0.2">
      <c r="A17" s="24" t="s">
        <v>44</v>
      </c>
      <c r="B17" s="22">
        <v>0</v>
      </c>
      <c r="C17" s="23" t="s">
        <v>29</v>
      </c>
      <c r="D17" s="27" t="e">
        <f t="shared" si="0"/>
        <v>#VALUE!</v>
      </c>
    </row>
    <row r="18" spans="1:4" ht="15.75" x14ac:dyDescent="0.2">
      <c r="A18" s="28"/>
      <c r="B18" s="29"/>
      <c r="C18" s="30"/>
      <c r="D18" s="29"/>
    </row>
    <row r="19" spans="1:4" ht="28.15" customHeight="1" x14ac:dyDescent="0.2">
      <c r="A19" s="52" t="s">
        <v>32</v>
      </c>
      <c r="B19" s="52"/>
      <c r="C19" s="52"/>
      <c r="D19" s="52"/>
    </row>
    <row r="20" spans="1:4" ht="28.15" customHeight="1" x14ac:dyDescent="0.2">
      <c r="A20" s="24" t="s">
        <v>25</v>
      </c>
      <c r="B20" s="22">
        <v>0</v>
      </c>
      <c r="C20" s="23" t="s">
        <v>29</v>
      </c>
      <c r="D20" s="27" t="e">
        <f t="shared" ref="D20:D23" si="1">B20+(1+C20)</f>
        <v>#VALUE!</v>
      </c>
    </row>
    <row r="21" spans="1:4" ht="28.15" customHeight="1" x14ac:dyDescent="0.2">
      <c r="A21" s="24" t="s">
        <v>26</v>
      </c>
      <c r="B21" s="22">
        <v>0</v>
      </c>
      <c r="C21" s="23" t="s">
        <v>29</v>
      </c>
      <c r="D21" s="27" t="e">
        <f t="shared" si="1"/>
        <v>#VALUE!</v>
      </c>
    </row>
    <row r="22" spans="1:4" ht="28.15" customHeight="1" x14ac:dyDescent="0.2">
      <c r="A22" s="24" t="s">
        <v>27</v>
      </c>
      <c r="B22" s="22">
        <v>0</v>
      </c>
      <c r="C22" s="23" t="s">
        <v>29</v>
      </c>
      <c r="D22" s="27" t="e">
        <f t="shared" si="1"/>
        <v>#VALUE!</v>
      </c>
    </row>
    <row r="23" spans="1:4" ht="28.15" customHeight="1" x14ac:dyDescent="0.2">
      <c r="A23" s="24" t="s">
        <v>28</v>
      </c>
      <c r="B23" s="22">
        <v>0</v>
      </c>
      <c r="C23" s="23" t="s">
        <v>29</v>
      </c>
      <c r="D23" s="27" t="e">
        <f t="shared" si="1"/>
        <v>#VALUE!</v>
      </c>
    </row>
    <row r="25" spans="1:4" ht="28.15" customHeight="1" x14ac:dyDescent="0.2">
      <c r="A25" s="52" t="s">
        <v>21</v>
      </c>
      <c r="B25" s="52"/>
      <c r="C25" s="52"/>
      <c r="D25" s="52"/>
    </row>
    <row r="26" spans="1:4" ht="28.15" customHeight="1" x14ac:dyDescent="0.2">
      <c r="A26" s="24" t="s">
        <v>52</v>
      </c>
      <c r="B26" s="41"/>
      <c r="C26" s="6"/>
    </row>
  </sheetData>
  <mergeCells count="10">
    <mergeCell ref="A25:D25"/>
    <mergeCell ref="A1:D1"/>
    <mergeCell ref="A3:D3"/>
    <mergeCell ref="A4:D4"/>
    <mergeCell ref="A8:D8"/>
    <mergeCell ref="A9:D9"/>
    <mergeCell ref="A14:D14"/>
    <mergeCell ref="A16:D16"/>
    <mergeCell ref="A19:D19"/>
    <mergeCell ref="A6:D6"/>
  </mergeCells>
  <printOptions horizontalCentered="1"/>
  <pageMargins left="0" right="0" top="0" bottom="0" header="0" footer="0"/>
  <pageSetup paperSize="9" scale="82" fitToHeight="0" orientation="portrait" r:id="rId1"/>
  <headerFoot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C671D-10E6-4803-B91A-3DF9C292BF48}">
  <sheetPr>
    <tabColor rgb="FFC00000"/>
  </sheetPr>
  <dimension ref="A1:I25"/>
  <sheetViews>
    <sheetView view="pageBreakPreview" zoomScaleNormal="100" zoomScaleSheetLayoutView="100" workbookViewId="0">
      <selection activeCell="F26" sqref="F26"/>
    </sheetView>
  </sheetViews>
  <sheetFormatPr baseColWidth="10" defaultColWidth="11.42578125" defaultRowHeight="15" x14ac:dyDescent="0.2"/>
  <cols>
    <col min="1" max="1" width="55.5703125" style="6" customWidth="1"/>
    <col min="2" max="2" width="23.5703125" style="6" customWidth="1"/>
    <col min="3" max="3" width="12.7109375" style="20" customWidth="1"/>
    <col min="4" max="4" width="30.28515625" style="6" customWidth="1"/>
    <col min="5" max="5" width="11.42578125" style="6"/>
    <col min="6" max="6" width="29" style="37" customWidth="1"/>
    <col min="7" max="7" width="23.5703125" style="6" customWidth="1"/>
    <col min="8" max="16384" width="11.42578125" style="6"/>
  </cols>
  <sheetData>
    <row r="1" spans="1:9" s="3" customFormat="1" ht="57.75" customHeight="1" x14ac:dyDescent="0.2">
      <c r="A1" s="53" t="s">
        <v>19</v>
      </c>
      <c r="B1" s="53"/>
      <c r="C1" s="53"/>
      <c r="D1" s="53"/>
      <c r="E1" s="53"/>
      <c r="F1" s="53"/>
      <c r="G1" s="53"/>
      <c r="H1" s="53"/>
      <c r="I1" s="2"/>
    </row>
    <row r="2" spans="1:9" s="3" customFormat="1" ht="18.75" customHeight="1" x14ac:dyDescent="0.2">
      <c r="A2" s="5"/>
      <c r="B2" s="11"/>
      <c r="C2" s="19"/>
      <c r="D2" s="4"/>
      <c r="E2" s="12"/>
      <c r="F2" s="34"/>
      <c r="G2" s="11"/>
      <c r="H2" s="12"/>
      <c r="I2" s="12"/>
    </row>
    <row r="3" spans="1:9" s="3" customFormat="1" ht="27.6" customHeight="1" x14ac:dyDescent="0.2">
      <c r="A3" s="51" t="s">
        <v>38</v>
      </c>
      <c r="B3" s="51"/>
      <c r="C3" s="51"/>
      <c r="D3" s="51"/>
      <c r="E3" s="51"/>
      <c r="F3" s="51"/>
      <c r="G3" s="51"/>
      <c r="H3" s="51"/>
      <c r="I3" s="12"/>
    </row>
    <row r="4" spans="1:9" s="3" customFormat="1" ht="39.950000000000003" customHeight="1" x14ac:dyDescent="0.2">
      <c r="A4" s="51" t="s">
        <v>39</v>
      </c>
      <c r="B4" s="51"/>
      <c r="C4" s="51"/>
      <c r="D4" s="51"/>
      <c r="E4" s="51"/>
      <c r="F4" s="51"/>
      <c r="G4" s="51"/>
      <c r="H4" s="51"/>
      <c r="I4" s="12"/>
    </row>
    <row r="5" spans="1:9" s="3" customFormat="1" ht="18.75" customHeight="1" x14ac:dyDescent="0.2">
      <c r="A5" s="5"/>
      <c r="B5" s="11"/>
      <c r="C5" s="19"/>
      <c r="D5" s="4"/>
      <c r="E5" s="12"/>
      <c r="F5" s="34"/>
      <c r="G5" s="11"/>
      <c r="H5" s="12"/>
      <c r="I5" s="12"/>
    </row>
    <row r="6" spans="1:9" s="3" customFormat="1" ht="21" x14ac:dyDescent="0.2">
      <c r="A6" s="43" t="s">
        <v>51</v>
      </c>
      <c r="B6" s="43"/>
      <c r="C6" s="43"/>
      <c r="D6" s="43"/>
      <c r="E6" s="43"/>
      <c r="F6" s="43"/>
      <c r="G6" s="43"/>
      <c r="H6" s="43"/>
      <c r="I6" s="12"/>
    </row>
    <row r="7" spans="1:9" s="3" customFormat="1" ht="18.75" customHeight="1" x14ac:dyDescent="0.2">
      <c r="A7" s="5"/>
      <c r="B7" s="11"/>
      <c r="C7" s="19"/>
      <c r="D7" s="4"/>
      <c r="E7" s="12"/>
      <c r="F7" s="34"/>
      <c r="G7" s="11"/>
      <c r="H7" s="12"/>
      <c r="I7" s="12"/>
    </row>
    <row r="8" spans="1:9" ht="21" x14ac:dyDescent="0.2">
      <c r="A8" s="52" t="s">
        <v>33</v>
      </c>
      <c r="B8" s="52"/>
      <c r="C8" s="52"/>
      <c r="D8" s="52"/>
      <c r="E8" s="52"/>
      <c r="F8" s="52"/>
      <c r="G8" s="52"/>
      <c r="H8" s="52"/>
    </row>
    <row r="9" spans="1:9" ht="28.5" x14ac:dyDescent="0.2">
      <c r="A9" s="51" t="s">
        <v>15</v>
      </c>
      <c r="B9" s="51"/>
      <c r="C9" s="51"/>
      <c r="D9" s="51"/>
      <c r="E9" s="51"/>
      <c r="F9" s="51"/>
      <c r="G9" s="51"/>
      <c r="H9" s="51"/>
    </row>
    <row r="10" spans="1:9" ht="18.75" x14ac:dyDescent="0.2">
      <c r="A10" s="13"/>
      <c r="B10" s="14" t="s">
        <v>4</v>
      </c>
      <c r="C10" s="14" t="s">
        <v>5</v>
      </c>
      <c r="D10" s="14" t="s">
        <v>6</v>
      </c>
      <c r="F10" s="35" t="s">
        <v>41</v>
      </c>
      <c r="G10" s="14" t="s">
        <v>42</v>
      </c>
    </row>
    <row r="11" spans="1:9" ht="30" x14ac:dyDescent="0.2">
      <c r="A11" s="24" t="s">
        <v>46</v>
      </c>
      <c r="B11" s="22">
        <f>'Annexe 1B BPU'!B11</f>
        <v>0</v>
      </c>
      <c r="C11" s="23" t="str">
        <f>'Annexe 1B BPU'!C11</f>
        <v>-</v>
      </c>
      <c r="D11" s="27" t="e">
        <f>B11+(1+C11)</f>
        <v>#VALUE!</v>
      </c>
      <c r="F11" s="33">
        <v>7</v>
      </c>
      <c r="G11" s="39" t="e">
        <f>D11*F11</f>
        <v>#VALUE!</v>
      </c>
    </row>
    <row r="12" spans="1:9" ht="30" x14ac:dyDescent="0.2">
      <c r="A12" s="24" t="s">
        <v>47</v>
      </c>
      <c r="B12" s="22">
        <f>'Annexe 1B BPU'!B12</f>
        <v>0</v>
      </c>
      <c r="C12" s="23" t="str">
        <f>'Annexe 1B BPU'!C12</f>
        <v>-</v>
      </c>
      <c r="D12" s="27" t="e">
        <f>B12+(1+C12)</f>
        <v>#VALUE!</v>
      </c>
      <c r="F12" s="33">
        <v>7</v>
      </c>
      <c r="G12" s="33" t="e">
        <f>D12*F12</f>
        <v>#VALUE!</v>
      </c>
    </row>
    <row r="13" spans="1:9" ht="30" x14ac:dyDescent="0.2">
      <c r="A13" s="24" t="s">
        <v>48</v>
      </c>
      <c r="B13" s="22">
        <f>'Annexe 1B BPU'!B13</f>
        <v>0</v>
      </c>
      <c r="C13" s="23" t="str">
        <f>'Annexe 1B BPU'!C13</f>
        <v>-</v>
      </c>
      <c r="D13" s="27" t="e">
        <f>B13+(1+C13)</f>
        <v>#VALUE!</v>
      </c>
      <c r="F13" s="33">
        <v>7</v>
      </c>
      <c r="G13" s="33" t="e">
        <f>D13*F13</f>
        <v>#VALUE!</v>
      </c>
    </row>
    <row r="14" spans="1:9" ht="28.5" x14ac:dyDescent="0.2">
      <c r="A14" s="51" t="s">
        <v>17</v>
      </c>
      <c r="B14" s="51"/>
      <c r="C14" s="51"/>
      <c r="D14" s="51"/>
      <c r="E14" s="51"/>
      <c r="F14" s="51"/>
      <c r="G14" s="51"/>
      <c r="H14" s="51"/>
    </row>
    <row r="15" spans="1:9" ht="30" x14ac:dyDescent="0.2">
      <c r="A15" s="24" t="s">
        <v>43</v>
      </c>
      <c r="B15" s="22">
        <f>'Annexe 1B BPU'!B15</f>
        <v>0</v>
      </c>
      <c r="C15" s="23" t="str">
        <f>'Annexe 1B BPU'!C15</f>
        <v>-</v>
      </c>
      <c r="D15" s="27" t="e">
        <f>B15+(1+C15)</f>
        <v>#VALUE!</v>
      </c>
      <c r="F15" s="33">
        <v>7</v>
      </c>
      <c r="G15" s="33" t="e">
        <f>D15*F15</f>
        <v>#VALUE!</v>
      </c>
    </row>
    <row r="16" spans="1:9" ht="32.25" customHeight="1" x14ac:dyDescent="0.2">
      <c r="A16" s="51" t="s">
        <v>24</v>
      </c>
      <c r="B16" s="51"/>
      <c r="C16" s="51"/>
      <c r="D16" s="51"/>
      <c r="E16" s="51"/>
      <c r="F16" s="51"/>
      <c r="G16" s="51"/>
      <c r="H16" s="51"/>
    </row>
    <row r="17" spans="1:8" ht="54" customHeight="1" x14ac:dyDescent="0.2">
      <c r="A17" s="24" t="s">
        <v>45</v>
      </c>
      <c r="B17" s="22">
        <f>'Annexe 1B BPU'!B17</f>
        <v>0</v>
      </c>
      <c r="C17" s="23" t="str">
        <f>'Annexe 1B BPU'!C17</f>
        <v>-</v>
      </c>
      <c r="D17" s="27" t="e">
        <f>B17+(1+C17)</f>
        <v>#VALUE!</v>
      </c>
      <c r="F17" s="33">
        <v>7</v>
      </c>
      <c r="G17" s="33" t="e">
        <f>D17*F17</f>
        <v>#VALUE!</v>
      </c>
    </row>
    <row r="18" spans="1:8" ht="15.75" x14ac:dyDescent="0.2">
      <c r="A18" s="28"/>
      <c r="B18" s="29"/>
      <c r="C18" s="30"/>
      <c r="D18" s="29"/>
      <c r="F18" s="36"/>
      <c r="G18" s="29"/>
    </row>
    <row r="19" spans="1:8" ht="28.15" customHeight="1" x14ac:dyDescent="0.2">
      <c r="A19" s="52" t="s">
        <v>32</v>
      </c>
      <c r="B19" s="52"/>
      <c r="C19" s="52"/>
      <c r="D19" s="52"/>
      <c r="E19" s="52"/>
      <c r="F19" s="52"/>
      <c r="G19" s="52"/>
      <c r="H19" s="52"/>
    </row>
    <row r="20" spans="1:8" ht="28.15" customHeight="1" x14ac:dyDescent="0.2">
      <c r="A20" s="24" t="s">
        <v>25</v>
      </c>
      <c r="B20" s="22">
        <f>'Annexe 1B BPU'!B20</f>
        <v>0</v>
      </c>
      <c r="C20" s="23" t="str">
        <f>'Annexe 1B BPU'!C20</f>
        <v>-</v>
      </c>
      <c r="D20" s="27" t="e">
        <f>B20+(1+C20)</f>
        <v>#VALUE!</v>
      </c>
      <c r="F20" s="33">
        <v>6</v>
      </c>
      <c r="G20" s="33" t="e">
        <f>D20*F20</f>
        <v>#VALUE!</v>
      </c>
    </row>
    <row r="21" spans="1:8" ht="28.15" customHeight="1" x14ac:dyDescent="0.2">
      <c r="A21" s="24" t="s">
        <v>26</v>
      </c>
      <c r="B21" s="22">
        <f>'Annexe 1B BPU'!B21</f>
        <v>0</v>
      </c>
      <c r="C21" s="23" t="str">
        <f>'Annexe 1B BPU'!C21</f>
        <v>-</v>
      </c>
      <c r="D21" s="27" t="e">
        <f>B21+(1+C21)</f>
        <v>#VALUE!</v>
      </c>
      <c r="F21" s="33">
        <v>6</v>
      </c>
      <c r="G21" s="33" t="e">
        <f t="shared" ref="G21:G23" si="0">D21*F21</f>
        <v>#VALUE!</v>
      </c>
    </row>
    <row r="22" spans="1:8" ht="28.15" customHeight="1" x14ac:dyDescent="0.2">
      <c r="A22" s="24" t="s">
        <v>27</v>
      </c>
      <c r="B22" s="22">
        <f>'Annexe 1B BPU'!B22</f>
        <v>0</v>
      </c>
      <c r="C22" s="23" t="str">
        <f>'Annexe 1B BPU'!C22</f>
        <v>-</v>
      </c>
      <c r="D22" s="27" t="e">
        <f>B22+(1+C22)</f>
        <v>#VALUE!</v>
      </c>
      <c r="F22" s="33">
        <v>6</v>
      </c>
      <c r="G22" s="33" t="e">
        <f t="shared" si="0"/>
        <v>#VALUE!</v>
      </c>
    </row>
    <row r="23" spans="1:8" ht="28.15" customHeight="1" x14ac:dyDescent="0.2">
      <c r="A23" s="24" t="s">
        <v>28</v>
      </c>
      <c r="B23" s="22">
        <f>'Annexe 1B BPU'!B23</f>
        <v>0</v>
      </c>
      <c r="C23" s="23" t="str">
        <f>'Annexe 1B BPU'!C23</f>
        <v>-</v>
      </c>
      <c r="D23" s="27" t="e">
        <f>B23+(1+C23)</f>
        <v>#VALUE!</v>
      </c>
      <c r="F23" s="33">
        <v>6</v>
      </c>
      <c r="G23" s="33" t="e">
        <f t="shared" si="0"/>
        <v>#VALUE!</v>
      </c>
    </row>
    <row r="25" spans="1:8" ht="15.75" x14ac:dyDescent="0.2">
      <c r="F25" s="38" t="s">
        <v>55</v>
      </c>
      <c r="G25" s="40" t="e">
        <f>SUM(G20:G23,G17,G15,G11:G13)</f>
        <v>#VALUE!</v>
      </c>
    </row>
  </sheetData>
  <mergeCells count="9">
    <mergeCell ref="A9:H9"/>
    <mergeCell ref="A14:H14"/>
    <mergeCell ref="A16:H16"/>
    <mergeCell ref="A19:H19"/>
    <mergeCell ref="A1:H1"/>
    <mergeCell ref="A3:H3"/>
    <mergeCell ref="A4:H4"/>
    <mergeCell ref="A6:H6"/>
    <mergeCell ref="A8:H8"/>
  </mergeCells>
  <printOptions horizontalCentered="1"/>
  <pageMargins left="0" right="0" top="0" bottom="0" header="0" footer="0"/>
  <pageSetup paperSize="9" scale="54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Annexe 1A DPGF</vt:lpstr>
      <vt:lpstr>Annexe 1B BPU</vt:lpstr>
      <vt:lpstr>Annexe 1C DQE</vt:lpstr>
      <vt:lpstr>'Annexe 1A DPGF'!Impression_des_titres</vt:lpstr>
      <vt:lpstr>'Annexe 1B BPU'!Impression_des_titres</vt:lpstr>
      <vt:lpstr>'Annexe 1C DQE'!Impression_des_titres</vt:lpstr>
      <vt:lpstr>'Annexe 1B BPU'!Zone_d_impression</vt:lpstr>
      <vt:lpstr>'Annexe 1C DQE'!Zone_d_impression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benoit.a@chu-toulouse.fr</dc:creator>
  <cp:lastModifiedBy>AMSELLEM Morgane</cp:lastModifiedBy>
  <cp:lastPrinted>2018-08-03T13:06:43Z</cp:lastPrinted>
  <dcterms:created xsi:type="dcterms:W3CDTF">2010-10-26T06:18:55Z</dcterms:created>
  <dcterms:modified xsi:type="dcterms:W3CDTF">2026-03-04T08:19:38Z</dcterms:modified>
</cp:coreProperties>
</file>